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0.06.2025\"/>
    </mc:Choice>
  </mc:AlternateContent>
  <xr:revisionPtr revIDLastSave="0" documentId="8_{0BE1B1AE-AA01-414D-985A-B04BFF50DE0F}" xr6:coauthVersionLast="47" xr6:coauthVersionMax="47" xr10:uidLastSave="{00000000-0000-0000-0000-000000000000}"/>
  <bookViews>
    <workbookView xWindow="-120" yWindow="-120" windowWidth="29040" windowHeight="15840" xr2:uid="{FC648676-6565-4694-AF0C-F72F04BF17A0}"/>
  </bookViews>
  <sheets>
    <sheet name="КПК0112111" sheetId="2" r:id="rId1"/>
  </sheets>
  <definedNames>
    <definedName name="_xlnm.Print_Area" localSheetId="0">КПК0112111!$A$1:$BM$101</definedName>
  </definedNames>
  <calcPr calcId="191029"/>
</workbook>
</file>

<file path=xl/calcChain.xml><?xml version="1.0" encoding="utf-8"?>
<calcChain xmlns="http://schemas.openxmlformats.org/spreadsheetml/2006/main">
  <c r="AR70" i="2" l="1"/>
  <c r="AR69" i="2"/>
  <c r="AS61" i="2"/>
  <c r="AS60" i="2"/>
  <c r="AS59" i="2"/>
  <c r="AS58" i="2"/>
  <c r="AS57" i="2"/>
  <c r="AS56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<sst xmlns="http://schemas.openxmlformats.org/spreadsheetml/2006/main" count="164" uniqueCount="120">
  <si>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</si>
  <si>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</si>
  <si>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</si>
  <si>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</si>
  <si>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</si>
  <si>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</si>
  <si>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</si>
  <si>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</si>
  <si>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</si>
  <si>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</si>
  <si>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</si>
  <si>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</si>
  <si>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</si>
  <si>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</si>
  <si>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</si>
  <si>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</si>
  <si>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</si>
  <si>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</si>
  <si>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</si>
  <si>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</si>
  <si>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</si>
  <si>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</si>
  <si>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</si>
  <si>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</si>
  <si>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</si>
  <si>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</si>
  <si>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</si>
  <si>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</si>
  <si>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</si>
  <si>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</si>
  <si>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</si>
  <si>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</si>
  <si>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</si>
  <si>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</si>
  <si>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</si>
  <si>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</si>
  <si>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</si>
  <si>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</si>
  <si>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</si>
  <si>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</si>
  <si>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</si>
  <si>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</si>
  <si>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</si>
  <si>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</si>
  <si>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</si>
  <si>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</si>
  <si>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</si>
  <si>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</si>
  <si>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</si>
  <si>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</si>
  <si>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</si>
  <si>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</si>
  <si>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</si>
  <si>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</si>
  <si>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</si>
  <si>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</si>
  <si>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</si>
  <si>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</si>
  <si>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</si>
  <si>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</si>
  <si>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</si>
  <si>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</si>
  <si>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</si>
  <si>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</si>
  <si>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та ефективності медичної допомоги,збереження та зміцнення здоров'я населення, зростання тривалості життя та зниження рівня захворюваності, інвалідності та смертності_x000D_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</si>
  <si>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</si>
  <si>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</si>
  <si>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</si>
  <si>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</si>
  <si>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</si>
  <si>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</si>
  <si>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</si>
  <si>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</si>
  <si>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</si>
  <si>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</si>
  <si>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</si>
  <si>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</si>
  <si>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Продукти харчування</t>
  </si>
  <si>
    <t>УСЬОГО</t>
  </si>
  <si>
    <t>Програма підтримки та розвитку первинної медичної допомоги Черкаської селищної територіальної громади на 2025 рік</t>
  </si>
  <si>
    <t>затрат</t>
  </si>
  <si>
    <t>Z1</t>
  </si>
  <si>
    <t>кількість штатних одиниць</t>
  </si>
  <si>
    <t>од.</t>
  </si>
  <si>
    <t>статистична звітність</t>
  </si>
  <si>
    <t>в тому числі лікарів, які надають первинну допомогу</t>
  </si>
  <si>
    <t>продукту</t>
  </si>
  <si>
    <t>кількість прикріпленого населення</t>
  </si>
  <si>
    <t>осіб</t>
  </si>
  <si>
    <t>кількість пролікованих хворих</t>
  </si>
  <si>
    <t>ефективності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</si>
  <si>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</si>
  <si>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</si>
  <si>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якості</t>
  </si>
  <si>
    <t>забезпечення повноти охоплення профілактичними щепленнями</t>
  </si>
  <si>
    <t>відс.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</si>
  <si>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</si>
  <si>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</si>
  <si>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Конституція України ( Закон №254к/96 вр від 28.06.1996р.); Закон України "Про місцеве самоврядування в Україні" (Закон №280/97-ВР від 21.05.1997р. зі змінами); Бюджетний кодекс України ( Закон №2456-VI від 08.07.2010р. зі змінами); Закон України "Основи законодавства України про охорону здоров'я" (Закон №2801-XII від 19.11.1992р. із змінами);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26.08.2014р. зі змінами;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здоров'я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здоров'я" №283/437 від 26.05.2010р. зі змінами, рішення Черкаської селищної ради від 24.12.2024 № 744/48/VIII "Про затвердження Програми підтримки та розвитку первинної медичної допомоги Черкаської селищної територіальної громади на 2025 рік" зі змінами, рішення сесії Черкаської селищної ради від 24.12.2024 № 774/48/VIII «Про бюджет Черкаської селищної територіальної громади на 2025 рік»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</si>
  <si>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</si>
  <si>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</si>
  <si>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20.06.2025</t>
  </si>
  <si>
    <t>166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</si>
  <si>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</si>
  <si>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</si>
  <si>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</si>
  <si>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</si>
  <si>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</si>
  <si>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</si>
  <si>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</si>
  <si>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</si>
  <si>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</si>
  <si>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</si>
  <si>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</si>
  <si>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</si>
  <si>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Черкаська селищна рада Самарівського району Днпропетровської області</t>
  </si>
  <si>
    <t>0110000</t>
  </si>
  <si>
    <t>2111</t>
  </si>
  <si>
    <t>0726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</si>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</sst>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05BD-B824-4D08-BF99-A5F841AA358A}">
  <sheetPr>
    <pageSetUpPr fitToPage="1"/>
  </sheetPr>
  <dimension ref="A1:CA101"/>
  <sheetViews>
    <sheetView tabSelected="1" topLeftCell="A7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101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1" t="s">
        <v>104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110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110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113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7" t="s">
        <v>117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7" t="s">
        <v>118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114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111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33884670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32543870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1340800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1.75" customHeight="1" x14ac:dyDescent="0.2">
      <c r="A26" s="118" t="s">
        <v>98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112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59" t="s">
        <v>25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6</v>
      </c>
      <c r="B50" s="43"/>
      <c r="C50" s="43"/>
      <c r="D50" s="74" t="s">
        <v>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3">
        <v>1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2114280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2114280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2.75" customHeight="1" x14ac:dyDescent="0.2">
      <c r="A52" s="43">
        <v>2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4196060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4196060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3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3474450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3474450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4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459902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459902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5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50800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50800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6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2832514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2832514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7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17003271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17003271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8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2399393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2399393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9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1340800</v>
      </c>
      <c r="AL59" s="53"/>
      <c r="AM59" s="53"/>
      <c r="AN59" s="53"/>
      <c r="AO59" s="53"/>
      <c r="AP59" s="53"/>
      <c r="AQ59" s="53"/>
      <c r="AR59" s="53"/>
      <c r="AS59" s="53">
        <f>AC59+AK59</f>
        <v>1340800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10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13200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13200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 x14ac:dyDescent="0.2">
      <c r="A61" s="88"/>
      <c r="B61" s="88"/>
      <c r="C61" s="88"/>
      <c r="D61" s="89" t="s">
        <v>78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  <c r="AC61" s="92">
        <v>32543870</v>
      </c>
      <c r="AD61" s="92"/>
      <c r="AE61" s="92"/>
      <c r="AF61" s="92"/>
      <c r="AG61" s="92"/>
      <c r="AH61" s="92"/>
      <c r="AI61" s="92"/>
      <c r="AJ61" s="92"/>
      <c r="AK61" s="92">
        <v>1340800</v>
      </c>
      <c r="AL61" s="92"/>
      <c r="AM61" s="92"/>
      <c r="AN61" s="92"/>
      <c r="AO61" s="92"/>
      <c r="AP61" s="92"/>
      <c r="AQ61" s="92"/>
      <c r="AR61" s="92"/>
      <c r="AS61" s="92">
        <f>AC61+AK61</f>
        <v>33884670</v>
      </c>
      <c r="AT61" s="92"/>
      <c r="AU61" s="92"/>
      <c r="AV61" s="92"/>
      <c r="AW61" s="92"/>
      <c r="AX61" s="92"/>
      <c r="AY61" s="92"/>
      <c r="AZ61" s="92"/>
      <c r="BA61" s="93"/>
      <c r="BB61" s="93"/>
      <c r="BC61" s="93"/>
      <c r="BD61" s="93"/>
      <c r="BE61" s="93"/>
      <c r="BF61" s="93"/>
      <c r="BG61" s="93"/>
      <c r="BH61" s="93"/>
    </row>
    <row r="63" spans="1:79" ht="15.75" customHeight="1" x14ac:dyDescent="0.2">
      <c r="A63" s="56" t="s">
        <v>41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 x14ac:dyDescent="0.2">
      <c r="A64" s="48" t="s">
        <v>112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 x14ac:dyDescent="0.2">
      <c r="A65" s="38" t="s">
        <v>27</v>
      </c>
      <c r="B65" s="38"/>
      <c r="C65" s="38"/>
      <c r="D65" s="59" t="s">
        <v>33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38" t="s">
        <v>28</v>
      </c>
      <c r="AC65" s="38"/>
      <c r="AD65" s="38"/>
      <c r="AE65" s="38"/>
      <c r="AF65" s="38"/>
      <c r="AG65" s="38"/>
      <c r="AH65" s="38"/>
      <c r="AI65" s="38"/>
      <c r="AJ65" s="38" t="s">
        <v>29</v>
      </c>
      <c r="AK65" s="38"/>
      <c r="AL65" s="38"/>
      <c r="AM65" s="38"/>
      <c r="AN65" s="38"/>
      <c r="AO65" s="38"/>
      <c r="AP65" s="38"/>
      <c r="AQ65" s="38"/>
      <c r="AR65" s="38" t="s">
        <v>26</v>
      </c>
      <c r="AS65" s="38"/>
      <c r="AT65" s="38"/>
      <c r="AU65" s="38"/>
      <c r="AV65" s="38"/>
      <c r="AW65" s="38"/>
      <c r="AX65" s="38"/>
      <c r="AY65" s="38"/>
    </row>
    <row r="66" spans="1:79" ht="29.1" customHeight="1" x14ac:dyDescent="0.2">
      <c r="A66" s="38"/>
      <c r="B66" s="38"/>
      <c r="C66" s="38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 x14ac:dyDescent="0.2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 x14ac:dyDescent="0.2">
      <c r="A68" s="43" t="s">
        <v>6</v>
      </c>
      <c r="B68" s="43"/>
      <c r="C68" s="43"/>
      <c r="D68" s="65" t="s">
        <v>7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/>
      <c r="AB68" s="69" t="s">
        <v>8</v>
      </c>
      <c r="AC68" s="69"/>
      <c r="AD68" s="69"/>
      <c r="AE68" s="69"/>
      <c r="AF68" s="69"/>
      <c r="AG68" s="69"/>
      <c r="AH68" s="69"/>
      <c r="AI68" s="69"/>
      <c r="AJ68" s="69" t="s">
        <v>9</v>
      </c>
      <c r="AK68" s="69"/>
      <c r="AL68" s="69"/>
      <c r="AM68" s="69"/>
      <c r="AN68" s="69"/>
      <c r="AO68" s="69"/>
      <c r="AP68" s="69"/>
      <c r="AQ68" s="69"/>
      <c r="AR68" s="69" t="s">
        <v>10</v>
      </c>
      <c r="AS68" s="69"/>
      <c r="AT68" s="69"/>
      <c r="AU68" s="69"/>
      <c r="AV68" s="69"/>
      <c r="AW68" s="69"/>
      <c r="AX68" s="69"/>
      <c r="AY68" s="69"/>
      <c r="CA68" s="1" t="s">
        <v>15</v>
      </c>
    </row>
    <row r="69" spans="1:79" ht="25.5" customHeight="1" x14ac:dyDescent="0.2">
      <c r="A69" s="43">
        <v>1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23162005</v>
      </c>
      <c r="AC69" s="53"/>
      <c r="AD69" s="53"/>
      <c r="AE69" s="53"/>
      <c r="AF69" s="53"/>
      <c r="AG69" s="53"/>
      <c r="AH69" s="53"/>
      <c r="AI69" s="53"/>
      <c r="AJ69" s="53">
        <v>1240800</v>
      </c>
      <c r="AK69" s="53"/>
      <c r="AL69" s="53"/>
      <c r="AM69" s="53"/>
      <c r="AN69" s="53"/>
      <c r="AO69" s="53"/>
      <c r="AP69" s="53"/>
      <c r="AQ69" s="53"/>
      <c r="AR69" s="53">
        <f>AB69+AJ69</f>
        <v>24402805</v>
      </c>
      <c r="AS69" s="53"/>
      <c r="AT69" s="53"/>
      <c r="AU69" s="53"/>
      <c r="AV69" s="53"/>
      <c r="AW69" s="53"/>
      <c r="AX69" s="53"/>
      <c r="AY69" s="53"/>
      <c r="CA69" s="1" t="s">
        <v>16</v>
      </c>
    </row>
    <row r="70" spans="1:79" s="4" customFormat="1" ht="12.75" customHeight="1" x14ac:dyDescent="0.2">
      <c r="A70" s="88"/>
      <c r="B70" s="88"/>
      <c r="C70" s="88"/>
      <c r="D70" s="89" t="s">
        <v>26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23162005</v>
      </c>
      <c r="AC70" s="92"/>
      <c r="AD70" s="92"/>
      <c r="AE70" s="92"/>
      <c r="AF70" s="92"/>
      <c r="AG70" s="92"/>
      <c r="AH70" s="92"/>
      <c r="AI70" s="92"/>
      <c r="AJ70" s="92">
        <v>1240800</v>
      </c>
      <c r="AK70" s="92"/>
      <c r="AL70" s="92"/>
      <c r="AM70" s="92"/>
      <c r="AN70" s="92"/>
      <c r="AO70" s="92"/>
      <c r="AP70" s="92"/>
      <c r="AQ70" s="92"/>
      <c r="AR70" s="92">
        <f>AB70+AJ70</f>
        <v>24402805</v>
      </c>
      <c r="AS70" s="92"/>
      <c r="AT70" s="92"/>
      <c r="AU70" s="92"/>
      <c r="AV70" s="92"/>
      <c r="AW70" s="92"/>
      <c r="AX70" s="92"/>
      <c r="AY70" s="92"/>
    </row>
    <row r="72" spans="1:79" ht="15.75" customHeight="1" x14ac:dyDescent="0.2">
      <c r="A72" s="44" t="s">
        <v>42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27</v>
      </c>
      <c r="B73" s="38"/>
      <c r="C73" s="38"/>
      <c r="D73" s="38"/>
      <c r="E73" s="38"/>
      <c r="F73" s="38"/>
      <c r="G73" s="39" t="s">
        <v>43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28</v>
      </c>
      <c r="AP73" s="40"/>
      <c r="AQ73" s="40"/>
      <c r="AR73" s="40"/>
      <c r="AS73" s="40"/>
      <c r="AT73" s="40"/>
      <c r="AU73" s="40"/>
      <c r="AV73" s="41"/>
      <c r="AW73" s="39" t="s">
        <v>29</v>
      </c>
      <c r="AX73" s="40"/>
      <c r="AY73" s="40"/>
      <c r="AZ73" s="40"/>
      <c r="BA73" s="40"/>
      <c r="BB73" s="40"/>
      <c r="BC73" s="40"/>
      <c r="BD73" s="41"/>
      <c r="BE73" s="39" t="s">
        <v>26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32</v>
      </c>
      <c r="B75" s="43"/>
      <c r="C75" s="43"/>
      <c r="D75" s="43"/>
      <c r="E75" s="43"/>
      <c r="F75" s="43"/>
      <c r="G75" s="65" t="s">
        <v>7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43" t="s">
        <v>19</v>
      </c>
      <c r="AA75" s="43"/>
      <c r="AB75" s="43"/>
      <c r="AC75" s="43"/>
      <c r="AD75" s="43"/>
      <c r="AE75" s="68" t="s">
        <v>31</v>
      </c>
      <c r="AF75" s="68"/>
      <c r="AG75" s="68"/>
      <c r="AH75" s="68"/>
      <c r="AI75" s="68"/>
      <c r="AJ75" s="68"/>
      <c r="AK75" s="68"/>
      <c r="AL75" s="68"/>
      <c r="AM75" s="68"/>
      <c r="AN75" s="65"/>
      <c r="AO75" s="69" t="s">
        <v>8</v>
      </c>
      <c r="AP75" s="69"/>
      <c r="AQ75" s="69"/>
      <c r="AR75" s="69"/>
      <c r="AS75" s="69"/>
      <c r="AT75" s="69"/>
      <c r="AU75" s="69"/>
      <c r="AV75" s="69"/>
      <c r="AW75" s="69" t="s">
        <v>30</v>
      </c>
      <c r="AX75" s="69"/>
      <c r="AY75" s="69"/>
      <c r="AZ75" s="69"/>
      <c r="BA75" s="69"/>
      <c r="BB75" s="69"/>
      <c r="BC75" s="69"/>
      <c r="BD75" s="69"/>
      <c r="BE75" s="69" t="s">
        <v>81</v>
      </c>
      <c r="BF75" s="69"/>
      <c r="BG75" s="69"/>
      <c r="BH75" s="69"/>
      <c r="BI75" s="69"/>
      <c r="BJ75" s="69"/>
      <c r="BK75" s="69"/>
      <c r="BL75" s="69"/>
      <c r="CA75" s="1" t="s">
        <v>17</v>
      </c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94" t="s">
        <v>80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18</v>
      </c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3" t="s">
        <v>82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83</v>
      </c>
      <c r="AA77" s="71"/>
      <c r="AB77" s="71"/>
      <c r="AC77" s="71"/>
      <c r="AD77" s="71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139.25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139.25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83</v>
      </c>
      <c r="AA78" s="71"/>
      <c r="AB78" s="71"/>
      <c r="AC78" s="71"/>
      <c r="AD78" s="71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32.5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32.5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83" t="s">
        <v>84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33696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33696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83" t="s">
        <v>84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1560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1560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83</v>
      </c>
      <c r="AA83" s="71"/>
      <c r="AB83" s="71"/>
      <c r="AC83" s="71"/>
      <c r="AD83" s="71"/>
      <c r="AE83" s="83" t="s">
        <v>84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1800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1800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83</v>
      </c>
      <c r="AA84" s="71"/>
      <c r="AB84" s="71"/>
      <c r="AC84" s="71"/>
      <c r="AD84" s="71"/>
      <c r="AE84" s="83" t="s">
        <v>84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4400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4400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">
      <c r="A85" s="88">
        <v>0</v>
      </c>
      <c r="B85" s="88"/>
      <c r="C85" s="88"/>
      <c r="D85" s="88"/>
      <c r="E85" s="88"/>
      <c r="F85" s="88"/>
      <c r="G85" s="100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95</v>
      </c>
      <c r="AA86" s="71"/>
      <c r="AB86" s="71"/>
      <c r="AC86" s="71"/>
      <c r="AD86" s="71"/>
      <c r="AE86" s="83" t="s">
        <v>84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3" t="s">
        <v>96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95</v>
      </c>
      <c r="AA87" s="71"/>
      <c r="AB87" s="71"/>
      <c r="AC87" s="71"/>
      <c r="AD87" s="71"/>
      <c r="AE87" s="83" t="s">
        <v>84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14.5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14.5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3" t="s">
        <v>97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95</v>
      </c>
      <c r="AA88" s="71"/>
      <c r="AB88" s="71"/>
      <c r="AC88" s="71"/>
      <c r="AD88" s="71"/>
      <c r="AE88" s="83" t="s">
        <v>84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9.8000000000000007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9.8000000000000007</v>
      </c>
      <c r="BF88" s="53"/>
      <c r="BG88" s="53"/>
      <c r="BH88" s="53"/>
      <c r="BI88" s="53"/>
      <c r="BJ88" s="53"/>
      <c r="BK88" s="53"/>
      <c r="BL88" s="53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2" t="s">
        <v>106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14" t="s">
        <v>108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63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">
      <c r="A93" s="70" t="s">
        <v>3</v>
      </c>
      <c r="B93" s="70"/>
      <c r="C93" s="70"/>
      <c r="D93" s="70"/>
      <c r="E93" s="70"/>
      <c r="F93" s="70"/>
    </row>
    <row r="94" spans="1:64" ht="13.15" customHeight="1" x14ac:dyDescent="0.2">
      <c r="A94" s="109" t="s">
        <v>105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 x14ac:dyDescent="0.2">
      <c r="A95" s="45" t="s">
        <v>46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2" t="s">
        <v>107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14" t="s">
        <v>109</v>
      </c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</row>
    <row r="98" spans="1:59" x14ac:dyDescent="0.2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63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">
      <c r="A99" s="116">
        <v>45828</v>
      </c>
      <c r="B99" s="46"/>
      <c r="C99" s="46"/>
      <c r="D99" s="46"/>
      <c r="E99" s="46"/>
      <c r="F99" s="46"/>
      <c r="G99" s="46"/>
      <c r="H99" s="46"/>
    </row>
    <row r="100" spans="1:59" x14ac:dyDescent="0.2">
      <c r="A100" s="42" t="s">
        <v>44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3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4:BD74"/>
    <mergeCell ref="BE74:BL74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76:BL76"/>
    <mergeCell ref="AO75:AV75"/>
    <mergeCell ref="AW75:BD75"/>
    <mergeCell ref="BE75:BL75"/>
    <mergeCell ref="AW76:BD76"/>
    <mergeCell ref="AO76:AV76"/>
    <mergeCell ref="A25:BL25"/>
    <mergeCell ref="A26:BL26"/>
    <mergeCell ref="A28:BL28"/>
    <mergeCell ref="A31:F31"/>
    <mergeCell ref="G31:BL31"/>
    <mergeCell ref="A29:F29"/>
    <mergeCell ref="AO1:BL1"/>
    <mergeCell ref="A63:BL63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69:C69"/>
    <mergeCell ref="D69:AA69"/>
    <mergeCell ref="AB69:AI69"/>
    <mergeCell ref="AJ69:AQ69"/>
    <mergeCell ref="AR69:AY69"/>
    <mergeCell ref="Z73:AD73"/>
    <mergeCell ref="G73:Y73"/>
    <mergeCell ref="AW73:BD73"/>
    <mergeCell ref="AO91:BG91"/>
    <mergeCell ref="A93:F93"/>
    <mergeCell ref="A76:F76"/>
    <mergeCell ref="Z76:AD76"/>
    <mergeCell ref="AE76:AN76"/>
    <mergeCell ref="A91:V91"/>
    <mergeCell ref="W91:AM91"/>
    <mergeCell ref="W92:AM92"/>
    <mergeCell ref="BE73:BL73"/>
    <mergeCell ref="AO92:BG92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4:AY64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5:C66"/>
    <mergeCell ref="D67:AA67"/>
    <mergeCell ref="AB67:AI67"/>
    <mergeCell ref="W98:AM98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G76:L76 G77:G88">
    <cfRule type="cellIs" dxfId="2" priority="1" stopIfTrue="1" operator="equal">
      <formula>$G75</formula>
    </cfRule>
  </conditionalFormatting>
  <conditionalFormatting sqref="D51:D61">
    <cfRule type="cellIs" dxfId="1" priority="2" stopIfTrue="1" operator="equal">
      <formula>$D50</formula>
    </cfRule>
  </conditionalFormatting>
  <conditionalFormatting sqref="A76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2025-06-20T13:12:59Z</cp:lastPrinted>
  <dcterms:created xsi:type="dcterms:W3CDTF">2016-08-15T09:54:21Z</dcterms:created>
  <dcterms:modified xsi:type="dcterms:W3CDTF">2025-06-20T13:13:26Z</dcterms:modified>
</cp:coreProperties>
</file>